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6" windowWidth="9180" windowHeight="4308"/>
  </bookViews>
  <sheets>
    <sheet name="Φύλλο1 (2)" sheetId="4" r:id="rId1"/>
    <sheet name="Φύλλοneo" sheetId="6" r:id="rId2"/>
    <sheet name="Φύλλο2" sheetId="2" r:id="rId3"/>
    <sheet name="Φύλλο3" sheetId="3" r:id="rId4"/>
  </sheets>
  <externalReferences>
    <externalReference r:id="rId5"/>
  </externalReferences>
  <calcPr calcId="125725"/>
</workbook>
</file>

<file path=xl/calcChain.xml><?xml version="1.0" encoding="utf-8"?>
<calcChain xmlns="http://schemas.openxmlformats.org/spreadsheetml/2006/main">
  <c r="C14" i="4"/>
  <c r="C12"/>
  <c r="C11"/>
  <c r="C6"/>
  <c r="E16" i="6"/>
  <c r="E17" s="1"/>
  <c r="E15"/>
  <c r="D15"/>
  <c r="D14"/>
  <c r="D12"/>
  <c r="D11"/>
  <c r="E9"/>
  <c r="E13" s="1"/>
  <c r="E7"/>
  <c r="D6"/>
  <c r="D7" s="1"/>
  <c r="E3"/>
  <c r="D3" s="1"/>
  <c r="D5" s="1"/>
  <c r="L2"/>
  <c r="C9" i="4" l="1"/>
  <c r="D16" i="6"/>
  <c r="C3" i="4"/>
  <c r="E5" i="6"/>
  <c r="E18" s="1"/>
  <c r="D9"/>
  <c r="D13" s="1"/>
  <c r="D17" l="1"/>
  <c r="D18" s="1"/>
  <c r="C16" i="4"/>
  <c r="F21" i="6"/>
  <c r="F22" s="1"/>
  <c r="E19"/>
  <c r="E20"/>
  <c r="D22" l="1"/>
  <c r="E21"/>
  <c r="F23"/>
  <c r="C15" i="4" l="1"/>
  <c r="C7"/>
  <c r="C5"/>
  <c r="C17"/>
  <c r="C13" l="1"/>
  <c r="C18" s="1"/>
  <c r="C21" s="1"/>
  <c r="C19" l="1"/>
  <c r="C20"/>
</calcChain>
</file>

<file path=xl/sharedStrings.xml><?xml version="1.0" encoding="utf-8"?>
<sst xmlns="http://schemas.openxmlformats.org/spreadsheetml/2006/main" count="94" uniqueCount="43">
  <si>
    <t>ΥΠΟΜΕΤΡΟ</t>
  </si>
  <si>
    <t>ΚΩΔ.</t>
  </si>
  <si>
    <t>ΔΡΑΣΕΙΣ</t>
  </si>
  <si>
    <t>ΕΝΔΕΙΚΤΙΚΟ ΣΥΝΟΛΙΚΟ ΚΟΣΤΟΣ</t>
  </si>
  <si>
    <t>ΕΝΔΕΙΚΤΙΚΗ ΔΗΜΟΣΙΑ ΔΑΠΑΝΗ</t>
  </si>
  <si>
    <t>ΠΟΣΟΣΤΟ ΕΠΙΧΟΡΗΓΗΣΗΣ (%)</t>
  </si>
  <si>
    <t>ΔΙΚΑΙΟΥΧΟΙ</t>
  </si>
  <si>
    <t>ΠΕΡΙΟΧΗ ΠΑΡΕΜΒΑΣΗΣ</t>
  </si>
  <si>
    <t>123, Αύξηση της αξίας των γεωργικών προϊόντων</t>
  </si>
  <si>
    <t>L123-1</t>
  </si>
  <si>
    <t>Αύξηση της Αξίας των γεωργικών προϊόντων</t>
  </si>
  <si>
    <t>Φυσικά &amp; Νομικά πρόσωπα ιδιωτικού δικαίου που δύνανται να υλοποιήσουν πολύ μικρές επιχειρήσεις κατά την έννοια της σύστασης 2003/361/ΕΚ της Επιτροπής και του Καν.(ΕΚ) 800/2008.</t>
  </si>
  <si>
    <t>Σύνολο Περιοχής</t>
  </si>
  <si>
    <t>ΣΥΝΟΛΟ ΥΠΟΜΕΤΡΟΥ</t>
  </si>
  <si>
    <t>Ιδρύσεις, επεκτάσεις, εκσυγχρονισμοί μικρής δυναμικότητας υποδομών διανυκτέρευσης</t>
  </si>
  <si>
    <t>312, Στήριξη δημιουργίας &amp; ανάπτυξης ΠΜΕ</t>
  </si>
  <si>
    <t>L312-1</t>
  </si>
  <si>
    <t>Ιδρύσεις επεκτάσεις, εκσυγχρονισμοί βιοτεχνικών μονάδων</t>
  </si>
  <si>
    <t>φυσικά ή νομικά πρόσωπα, εκτός των δικαιούχων του υπομέτρου L311 που δύνανται να υλοποιήσουν επενδύσεις πολύ μικρών επιχειρήσεων σύμφωνα με τη σύσταση της Επιτροπής 2003/361/ΕΚ και τον Κανονισμό(ΕΚ) 800/2008.</t>
  </si>
  <si>
    <t>L313-4</t>
  </si>
  <si>
    <t>Προβολή και προώθηση των συγκριτικών πλεονεκτημάτων των περιοχών</t>
  </si>
  <si>
    <t>L313-5</t>
  </si>
  <si>
    <t>Φυσικά ή νομικά πρόσωπα, εκτός των δικαιούχων της δράσης L311, που δύνανται να υλοποιήσουν επενδύσεις πολύ μικρών επιχειρήσεων σύμφωνα με τη σύσταση της Επιτροπής 2003/361 ΕΚ και τον Καν.(ΕΚ) 800/2008.</t>
  </si>
  <si>
    <t>322, Ανακαίνιση &amp; ανάπτυξη χωριών</t>
  </si>
  <si>
    <t>L322-1</t>
  </si>
  <si>
    <t>Βελτίωση και ανάπλαση κοινόχρηστων χώρων</t>
  </si>
  <si>
    <t>ΟΤΑ α’βαθμού.</t>
  </si>
  <si>
    <t>323, Διατήρηση &amp; αναβάθμιση της αγροτικής κληρονομιάς</t>
  </si>
  <si>
    <t>L323-1</t>
  </si>
  <si>
    <t xml:space="preserve">Διατήρηση, αποκατάσταση και αναβάθμιση περιοχών, </t>
  </si>
  <si>
    <t>ΣΥΝΟΛΟ ΜΕΤΡΟΥ</t>
  </si>
  <si>
    <t>Ιδρύσεις, επεκτάσεις, εκσυγχρονισμοί χώρων εστίασης και αναψυχής</t>
  </si>
  <si>
    <t>α) Παρεμβάσεις δημοσίου χαρακτήρα:</t>
  </si>
  <si>
    <t>L313-6</t>
  </si>
  <si>
    <t>β) Παρεμβάσεις ανάπτυξης επιχειρηματικής δραστηριότητας:</t>
  </si>
  <si>
    <t>ΠΡΟΚΗΡΥΣΣΟΜΕΝΑ ΠΟΣΑ ΔΔ</t>
  </si>
  <si>
    <r>
      <t>ΟΤΑ, τα νομικά τους προσωπα και άλλοι φορείς τοπικής αυτοδιοίκησης, Επιμελητήρια με καταστατικό σκοπό την υλοποίηση αντίστοιχων έργων δημόσιου χαρακτήρα καθώς και ιδιωτικοί φορείς μη κερδοσκοπικού χαρακτήρα, στον καταστατικό σκοπό των οποίων προβλέπεται η υλοποίηση αντίστοιχων έργων δημόσιου χαρακτήρα.</t>
    </r>
    <r>
      <rPr>
        <sz val="9"/>
        <rFont val="MgHelveticaUCPol"/>
      </rPr>
      <t xml:space="preserve"> </t>
    </r>
  </si>
  <si>
    <t>312-1 = 219.446,46 (αντί για 180.160,04)</t>
  </si>
  <si>
    <t>313-5 = 86.159,44 (αντί για 119.730,65)</t>
  </si>
  <si>
    <t>313-6 = 83.566,60 (αντί για 80.566,60)</t>
  </si>
  <si>
    <t>322-1 = 157.049,78 (αντί για 134.663,95)</t>
  </si>
  <si>
    <t>Γεγονός που επηρεάζει και το σύνολο ΔΔ 1.220.159,71 (αντί για 1.189.058,67)</t>
  </si>
  <si>
    <r>
      <t>ΠΡΟΚΗΡΥΣΣΟΜΕΝΕΣ ΔΡΑΣΕΙΣ 4</t>
    </r>
    <r>
      <rPr>
        <b/>
        <vertAlign val="superscript"/>
        <sz val="9"/>
        <rFont val="Arial"/>
        <family val="2"/>
        <charset val="161"/>
      </rPr>
      <t>Ης</t>
    </r>
    <r>
      <rPr>
        <b/>
        <sz val="9"/>
        <rFont val="Arial"/>
        <family val="2"/>
        <charset val="161"/>
      </rPr>
      <t xml:space="preserve"> ΠΡΟΚΗΡΥΞΗΣ</t>
    </r>
  </si>
</sst>
</file>

<file path=xl/styles.xml><?xml version="1.0" encoding="utf-8"?>
<styleSheet xmlns="http://schemas.openxmlformats.org/spreadsheetml/2006/main">
  <fonts count="9">
    <font>
      <sz val="10"/>
      <name val="Arial"/>
      <charset val="161"/>
    </font>
    <font>
      <b/>
      <sz val="9"/>
      <name val="Arial"/>
      <family val="2"/>
      <charset val="161"/>
    </font>
    <font>
      <b/>
      <vertAlign val="superscript"/>
      <sz val="9"/>
      <name val="Arial"/>
      <family val="2"/>
      <charset val="161"/>
    </font>
    <font>
      <sz val="9"/>
      <name val="Arial"/>
      <family val="2"/>
      <charset val="161"/>
    </font>
    <font>
      <sz val="8"/>
      <name val="Arial"/>
      <family val="2"/>
      <charset val="161"/>
    </font>
    <font>
      <i/>
      <sz val="9"/>
      <name val="Calibri"/>
      <family val="2"/>
      <charset val="161"/>
    </font>
    <font>
      <sz val="9"/>
      <name val="MgHelveticaUCPol"/>
    </font>
    <font>
      <sz val="10"/>
      <color rgb="FF000000"/>
      <name val="Arial"/>
      <family val="2"/>
      <charset val="161"/>
    </font>
    <font>
      <sz val="11"/>
      <name val="Calibri"/>
      <family val="2"/>
      <charset val="161"/>
    </font>
  </fonts>
  <fills count="4">
    <fill>
      <patternFill patternType="none"/>
    </fill>
    <fill>
      <patternFill patternType="gray125"/>
    </fill>
    <fill>
      <patternFill patternType="solid">
        <fgColor indexed="27"/>
        <bgColor indexed="64"/>
      </patternFill>
    </fill>
    <fill>
      <patternFill patternType="gray125">
        <b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cellStyleXfs>
  <cellXfs count="35">
    <xf numFmtId="0" fontId="0" fillId="0" borderId="0" xfId="0"/>
    <xf numFmtId="0" fontId="0" fillId="0" borderId="0" xfId="0" applyAlignment="1">
      <alignment wrapText="1"/>
    </xf>
    <xf numFmtId="2" fontId="0" fillId="0" borderId="0" xfId="0" applyNumberFormat="1"/>
    <xf numFmtId="4" fontId="0" fillId="0" borderId="0" xfId="0" applyNumberFormat="1"/>
    <xf numFmtId="4" fontId="3" fillId="0" borderId="1" xfId="0" applyNumberFormat="1" applyFont="1" applyBorder="1" applyAlignment="1">
      <alignment horizontal="right"/>
    </xf>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vertical="top" wrapText="1"/>
    </xf>
    <xf numFmtId="4" fontId="1" fillId="0" borderId="1" xfId="0" applyNumberFormat="1" applyFont="1" applyBorder="1" applyAlignment="1">
      <alignment horizontal="right"/>
    </xf>
    <xf numFmtId="0" fontId="3" fillId="0" borderId="1" xfId="0" applyFont="1" applyBorder="1" applyAlignment="1">
      <alignment wrapText="1"/>
    </xf>
    <xf numFmtId="0" fontId="3" fillId="0" borderId="1" xfId="0" applyFont="1" applyBorder="1" applyAlignment="1">
      <alignment horizontal="justify"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3" xfId="0" applyFont="1" applyFill="1" applyBorder="1" applyAlignment="1">
      <alignment horizontal="center" wrapText="1"/>
    </xf>
    <xf numFmtId="0" fontId="1" fillId="2" borderId="3" xfId="0" applyFont="1" applyFill="1" applyBorder="1" applyAlignment="1">
      <alignment horizontal="center" vertical="top"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1" fillId="0" borderId="1" xfId="0" applyFont="1" applyBorder="1" applyAlignment="1">
      <alignment horizontal="center" wrapText="1"/>
    </xf>
    <xf numFmtId="0" fontId="3" fillId="0" borderId="0" xfId="0" applyFont="1" applyAlignment="1">
      <alignment horizontal="left" wrapText="1"/>
    </xf>
    <xf numFmtId="0" fontId="8" fillId="0" borderId="0" xfId="0" applyFont="1"/>
    <xf numFmtId="0" fontId="5" fillId="3" borderId="1" xfId="0" applyFont="1" applyFill="1" applyBorder="1" applyAlignment="1">
      <alignment horizontal="justify" vertical="top"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3" fillId="0" borderId="1" xfId="0" applyFont="1" applyBorder="1" applyAlignment="1">
      <alignment wrapText="1"/>
    </xf>
    <xf numFmtId="4" fontId="3" fillId="0" borderId="1" xfId="0" applyNumberFormat="1" applyFont="1" applyBorder="1" applyAlignment="1">
      <alignment horizontal="right"/>
    </xf>
    <xf numFmtId="0" fontId="3" fillId="0" borderId="1" xfId="0" applyFont="1" applyBorder="1" applyAlignment="1">
      <alignment horizontal="center"/>
    </xf>
    <xf numFmtId="0" fontId="3" fillId="0" borderId="1" xfId="0" applyFont="1" applyBorder="1" applyAlignment="1">
      <alignment horizontal="justify"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2" borderId="4" xfId="0" applyFont="1" applyFill="1" applyBorder="1" applyAlignment="1">
      <alignment horizontal="center" wrapText="1"/>
    </xf>
  </cellXfs>
  <cellStyles count="2">
    <cellStyle name="Κανονικό" xfId="0" builtinId="0"/>
    <cellStyle name="Κανονικό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0&#913;&#926;&#927;&#925;&#913;&#931;%204%20%20LEADER/5%20&#932;&#929;&#927;&#928;&#927;&#928;&#927;&#921;&#919;&#931;&#917;&#921;&#931;%20&#932;.&#928;/5&#919;%20&#932;&#929;&#927;&#928;&#927;&#928;&#927;&#921;&#919;&#931;&#919;14/&#945;&#953;&#964;&#951;&#956;&#945;5&#951;&#962;&#964;&#961;&#959;&#960;&#959;&#960;&#932;&#917;&#923;/&#913;&#921;&#932;&#919;&#924;&#913;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αιτημα1"/>
      <sheetName val="τελικο προγραμμα"/>
    </sheetNames>
    <sheetDataSet>
      <sheetData sheetId="0" refreshError="1"/>
      <sheetData sheetId="1">
        <row r="4">
          <cell r="G4">
            <v>336277.43</v>
          </cell>
        </row>
        <row r="24">
          <cell r="G24">
            <v>44660</v>
          </cell>
        </row>
        <row r="38">
          <cell r="G38">
            <v>293000</v>
          </cell>
        </row>
      </sheetData>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1"/>
  <sheetViews>
    <sheetView tabSelected="1" workbookViewId="0">
      <selection activeCell="J3" sqref="J3"/>
    </sheetView>
  </sheetViews>
  <sheetFormatPr defaultRowHeight="13.2"/>
  <cols>
    <col min="1" max="1" width="10.44140625" customWidth="1"/>
    <col min="2" max="2" width="25.109375" style="1" customWidth="1"/>
    <col min="3" max="3" width="13.109375" customWidth="1"/>
    <col min="4" max="4" width="12" customWidth="1"/>
    <col min="5" max="5" width="25.33203125" customWidth="1"/>
    <col min="6" max="6" width="13.5546875" customWidth="1"/>
    <col min="8" max="8" width="11.6640625" bestFit="1" customWidth="1"/>
    <col min="9" max="9" width="9.5546875" bestFit="1" customWidth="1"/>
  </cols>
  <sheetData>
    <row r="1" spans="1:10" ht="13.5" customHeight="1" thickBot="1">
      <c r="A1" s="26"/>
      <c r="B1" s="26"/>
      <c r="C1" s="26"/>
      <c r="D1" s="26"/>
      <c r="E1" s="26"/>
      <c r="F1" s="27"/>
    </row>
    <row r="2" spans="1:10" ht="36">
      <c r="A2" s="13" t="s">
        <v>1</v>
      </c>
      <c r="B2" s="13" t="s">
        <v>2</v>
      </c>
      <c r="C2" s="13" t="s">
        <v>35</v>
      </c>
      <c r="D2" s="14" t="s">
        <v>5</v>
      </c>
      <c r="E2" s="15" t="s">
        <v>6</v>
      </c>
      <c r="F2" s="15" t="s">
        <v>7</v>
      </c>
    </row>
    <row r="3" spans="1:10" ht="95.25" customHeight="1">
      <c r="A3" s="28" t="s">
        <v>9</v>
      </c>
      <c r="B3" s="28" t="s">
        <v>10</v>
      </c>
      <c r="C3" s="29">
        <f>Φύλλοneo!E3</f>
        <v>336277.43</v>
      </c>
      <c r="D3" s="30">
        <v>50</v>
      </c>
      <c r="E3" s="31" t="s">
        <v>11</v>
      </c>
      <c r="F3" s="32" t="s">
        <v>12</v>
      </c>
    </row>
    <row r="4" spans="1:10">
      <c r="A4" s="28"/>
      <c r="B4" s="28"/>
      <c r="C4" s="29"/>
      <c r="D4" s="30"/>
      <c r="E4" s="31"/>
      <c r="F4" s="32"/>
    </row>
    <row r="5" spans="1:10">
      <c r="A5" s="18"/>
      <c r="B5" s="18" t="s">
        <v>13</v>
      </c>
      <c r="C5" s="9">
        <f>SUM(C3)</f>
        <v>336277.43</v>
      </c>
      <c r="D5" s="19"/>
      <c r="E5" s="22"/>
      <c r="F5" s="20"/>
    </row>
    <row r="6" spans="1:10" ht="104.25" customHeight="1">
      <c r="A6" s="10" t="s">
        <v>16</v>
      </c>
      <c r="B6" s="10" t="s">
        <v>17</v>
      </c>
      <c r="C6" s="4">
        <f>Φύλλοneo!E6</f>
        <v>219446.46</v>
      </c>
      <c r="D6" s="5">
        <v>60</v>
      </c>
      <c r="E6" s="11" t="s">
        <v>18</v>
      </c>
      <c r="F6" s="6" t="s">
        <v>12</v>
      </c>
    </row>
    <row r="7" spans="1:10">
      <c r="A7" s="10"/>
      <c r="B7" s="18" t="s">
        <v>13</v>
      </c>
      <c r="C7" s="9">
        <f>SUM(C6:C6)</f>
        <v>219446.46</v>
      </c>
      <c r="D7" s="5"/>
      <c r="E7" s="7"/>
      <c r="F7" s="6"/>
    </row>
    <row r="8" spans="1:10">
      <c r="A8" s="25" t="s">
        <v>32</v>
      </c>
      <c r="B8" s="25"/>
      <c r="C8" s="9"/>
      <c r="D8" s="5"/>
      <c r="E8" s="7"/>
      <c r="F8" s="6"/>
    </row>
    <row r="9" spans="1:10" ht="137.4">
      <c r="A9" s="10" t="s">
        <v>19</v>
      </c>
      <c r="B9" s="10" t="s">
        <v>20</v>
      </c>
      <c r="C9" s="4">
        <f>Φύλλοneo!E9</f>
        <v>44660</v>
      </c>
      <c r="D9" s="5">
        <v>70</v>
      </c>
      <c r="E9" s="23" t="s">
        <v>36</v>
      </c>
      <c r="F9" s="6" t="s">
        <v>12</v>
      </c>
    </row>
    <row r="10" spans="1:10">
      <c r="A10" s="25" t="s">
        <v>34</v>
      </c>
      <c r="B10" s="25"/>
      <c r="C10" s="4"/>
      <c r="D10" s="5"/>
      <c r="E10" s="7"/>
      <c r="F10" s="6"/>
    </row>
    <row r="11" spans="1:10" ht="100.5" customHeight="1">
      <c r="A11" s="10" t="s">
        <v>21</v>
      </c>
      <c r="B11" s="10" t="s">
        <v>14</v>
      </c>
      <c r="C11" s="4">
        <f>Φύλλοneo!E11</f>
        <v>86159.44</v>
      </c>
      <c r="D11" s="5">
        <v>60</v>
      </c>
      <c r="E11" s="11" t="s">
        <v>22</v>
      </c>
      <c r="F11" s="6" t="s">
        <v>12</v>
      </c>
      <c r="H11" s="2"/>
      <c r="I11" s="2"/>
      <c r="J11" s="2"/>
    </row>
    <row r="12" spans="1:10" ht="100.5" customHeight="1">
      <c r="A12" s="10" t="s">
        <v>33</v>
      </c>
      <c r="B12" s="11" t="s">
        <v>31</v>
      </c>
      <c r="C12" s="4">
        <f>Φύλλοneo!E12</f>
        <v>83566.600000000006</v>
      </c>
      <c r="D12" s="5">
        <v>60</v>
      </c>
      <c r="E12" s="11" t="s">
        <v>22</v>
      </c>
      <c r="F12" s="6"/>
      <c r="H12" s="2"/>
      <c r="I12" s="2"/>
      <c r="J12" s="2"/>
    </row>
    <row r="13" spans="1:10">
      <c r="A13" s="10"/>
      <c r="B13" s="18" t="s">
        <v>13</v>
      </c>
      <c r="C13" s="9">
        <f>SUM(C9:C12)</f>
        <v>214386.04</v>
      </c>
      <c r="D13" s="5"/>
      <c r="E13" s="7"/>
      <c r="F13" s="6"/>
    </row>
    <row r="14" spans="1:10" ht="23.4">
      <c r="A14" s="10" t="s">
        <v>24</v>
      </c>
      <c r="B14" s="10" t="s">
        <v>25</v>
      </c>
      <c r="C14" s="4">
        <f>Φύλλοneo!E14</f>
        <v>157049.78</v>
      </c>
      <c r="D14" s="5">
        <v>100</v>
      </c>
      <c r="E14" s="7" t="s">
        <v>26</v>
      </c>
      <c r="F14" s="6" t="s">
        <v>12</v>
      </c>
    </row>
    <row r="15" spans="1:10">
      <c r="A15" s="10"/>
      <c r="B15" s="18" t="s">
        <v>13</v>
      </c>
      <c r="C15" s="9">
        <f>SUM(C14:C14)</f>
        <v>157049.78</v>
      </c>
      <c r="D15" s="5"/>
      <c r="E15" s="7"/>
      <c r="F15" s="6"/>
    </row>
    <row r="16" spans="1:10" ht="137.4">
      <c r="A16" s="10" t="s">
        <v>28</v>
      </c>
      <c r="B16" s="10" t="s">
        <v>29</v>
      </c>
      <c r="C16" s="4">
        <f>Φύλλοneo!D16</f>
        <v>293000</v>
      </c>
      <c r="D16" s="5">
        <v>100</v>
      </c>
      <c r="E16" s="23" t="s">
        <v>36</v>
      </c>
      <c r="F16" s="6" t="s">
        <v>12</v>
      </c>
    </row>
    <row r="17" spans="1:6">
      <c r="A17" s="10"/>
      <c r="B17" s="18" t="s">
        <v>13</v>
      </c>
      <c r="C17" s="9">
        <f>SUM(C16:C16)</f>
        <v>293000</v>
      </c>
      <c r="D17" s="21"/>
      <c r="E17" s="8"/>
      <c r="F17" s="8"/>
    </row>
    <row r="18" spans="1:6">
      <c r="A18" s="10"/>
      <c r="B18" s="18" t="s">
        <v>30</v>
      </c>
      <c r="C18" s="9">
        <f>C17+C15+C13+C7+C5</f>
        <v>1220159.71</v>
      </c>
      <c r="D18" s="21"/>
      <c r="E18" s="8"/>
      <c r="F18" s="8"/>
    </row>
    <row r="19" spans="1:6">
      <c r="C19" s="2">
        <f>C18*0.95</f>
        <v>1159151.7245</v>
      </c>
    </row>
    <row r="20" spans="1:6">
      <c r="C20" s="2">
        <f>C18*0.05</f>
        <v>61007.985500000003</v>
      </c>
    </row>
    <row r="21" spans="1:6">
      <c r="C21" s="3" t="e">
        <f>#REF!-C18</f>
        <v>#REF!</v>
      </c>
    </row>
  </sheetData>
  <mergeCells count="9">
    <mergeCell ref="A8:B8"/>
    <mergeCell ref="A10:B10"/>
    <mergeCell ref="A1:F1"/>
    <mergeCell ref="A3:A4"/>
    <mergeCell ref="B3:B4"/>
    <mergeCell ref="C3:C4"/>
    <mergeCell ref="D3:D4"/>
    <mergeCell ref="E3:E4"/>
    <mergeCell ref="F3:F4"/>
  </mergeCells>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M23"/>
  <sheetViews>
    <sheetView topLeftCell="A13" workbookViewId="0">
      <selection activeCell="E21" sqref="E21"/>
    </sheetView>
  </sheetViews>
  <sheetFormatPr defaultRowHeight="13.2"/>
  <cols>
    <col min="1" max="1" width="14.88671875" customWidth="1"/>
    <col min="2" max="2" width="10.44140625" customWidth="1"/>
    <col min="3" max="3" width="25.109375" style="1" customWidth="1"/>
    <col min="4" max="4" width="12" customWidth="1"/>
    <col min="5" max="5" width="13.109375" customWidth="1"/>
    <col min="6" max="6" width="12" customWidth="1"/>
    <col min="7" max="7" width="25.33203125" customWidth="1"/>
    <col min="8" max="8" width="13.5546875" customWidth="1"/>
    <col min="11" max="11" width="11.6640625" bestFit="1" customWidth="1"/>
    <col min="12" max="12" width="9.5546875" bestFit="1" customWidth="1"/>
  </cols>
  <sheetData>
    <row r="1" spans="1:13" ht="13.5" customHeight="1" thickBot="1">
      <c r="A1" s="34" t="s">
        <v>42</v>
      </c>
      <c r="B1" s="26"/>
      <c r="C1" s="26"/>
      <c r="D1" s="26"/>
      <c r="E1" s="26"/>
      <c r="F1" s="26"/>
      <c r="G1" s="26"/>
      <c r="H1" s="27"/>
    </row>
    <row r="2" spans="1:13" ht="36">
      <c r="A2" s="12" t="s">
        <v>0</v>
      </c>
      <c r="B2" s="13" t="s">
        <v>1</v>
      </c>
      <c r="C2" s="13" t="s">
        <v>2</v>
      </c>
      <c r="D2" s="13" t="s">
        <v>3</v>
      </c>
      <c r="E2" s="13" t="s">
        <v>4</v>
      </c>
      <c r="F2" s="14" t="s">
        <v>5</v>
      </c>
      <c r="G2" s="15" t="s">
        <v>6</v>
      </c>
      <c r="H2" s="15" t="s">
        <v>7</v>
      </c>
      <c r="L2">
        <f>86159.44-119730.65</f>
        <v>-33571.209999999992</v>
      </c>
    </row>
    <row r="3" spans="1:13" ht="95.25" customHeight="1">
      <c r="A3" s="33" t="s">
        <v>8</v>
      </c>
      <c r="B3" s="28" t="s">
        <v>9</v>
      </c>
      <c r="C3" s="28" t="s">
        <v>10</v>
      </c>
      <c r="D3" s="29">
        <f>E3*100/F3</f>
        <v>672554.86</v>
      </c>
      <c r="E3" s="29">
        <f>'[1]τελικο προγραμμα'!$G$4</f>
        <v>336277.43</v>
      </c>
      <c r="F3" s="30">
        <v>50</v>
      </c>
      <c r="G3" s="31" t="s">
        <v>11</v>
      </c>
      <c r="H3" s="32" t="s">
        <v>12</v>
      </c>
      <c r="K3" s="24" t="s">
        <v>37</v>
      </c>
    </row>
    <row r="4" spans="1:13" ht="14.4">
      <c r="A4" s="33"/>
      <c r="B4" s="28"/>
      <c r="C4" s="28"/>
      <c r="D4" s="29"/>
      <c r="E4" s="29"/>
      <c r="F4" s="30"/>
      <c r="G4" s="31"/>
      <c r="H4" s="32"/>
      <c r="K4" s="24" t="s">
        <v>38</v>
      </c>
    </row>
    <row r="5" spans="1:13" ht="14.4">
      <c r="A5" s="17"/>
      <c r="B5" s="18"/>
      <c r="C5" s="18" t="s">
        <v>13</v>
      </c>
      <c r="D5" s="9">
        <f>SUM(D3)</f>
        <v>672554.86</v>
      </c>
      <c r="E5" s="9">
        <f>SUM(E3)</f>
        <v>336277.43</v>
      </c>
      <c r="F5" s="19"/>
      <c r="G5" s="22"/>
      <c r="H5" s="20"/>
      <c r="K5" s="24" t="s">
        <v>39</v>
      </c>
    </row>
    <row r="6" spans="1:13" ht="104.25" customHeight="1">
      <c r="A6" s="16" t="s">
        <v>15</v>
      </c>
      <c r="B6" s="10" t="s">
        <v>16</v>
      </c>
      <c r="C6" s="10" t="s">
        <v>17</v>
      </c>
      <c r="D6" s="4">
        <f>E6*100/F6</f>
        <v>365744.1</v>
      </c>
      <c r="E6" s="4">
        <v>219446.46</v>
      </c>
      <c r="F6" s="5">
        <v>60</v>
      </c>
      <c r="G6" s="11" t="s">
        <v>18</v>
      </c>
      <c r="H6" s="6" t="s">
        <v>12</v>
      </c>
      <c r="K6" s="24" t="s">
        <v>40</v>
      </c>
    </row>
    <row r="7" spans="1:13" ht="14.4">
      <c r="A7" s="16"/>
      <c r="B7" s="10"/>
      <c r="C7" s="18" t="s">
        <v>13</v>
      </c>
      <c r="D7" s="9">
        <f>SUM(D6:D6)</f>
        <v>365744.1</v>
      </c>
      <c r="E7" s="9">
        <f>SUM(E6:E6)</f>
        <v>219446.46</v>
      </c>
      <c r="F7" s="5"/>
      <c r="G7" s="7"/>
      <c r="H7" s="6"/>
      <c r="K7" s="24"/>
    </row>
    <row r="8" spans="1:13" ht="14.4">
      <c r="A8" s="16"/>
      <c r="B8" s="25" t="s">
        <v>32</v>
      </c>
      <c r="C8" s="25"/>
      <c r="D8" s="9"/>
      <c r="E8" s="9"/>
      <c r="F8" s="5"/>
      <c r="G8" s="7"/>
      <c r="H8" s="6"/>
      <c r="K8" s="24" t="s">
        <v>41</v>
      </c>
    </row>
    <row r="9" spans="1:13" ht="138">
      <c r="A9" s="33"/>
      <c r="B9" s="10" t="s">
        <v>19</v>
      </c>
      <c r="C9" s="10" t="s">
        <v>20</v>
      </c>
      <c r="D9" s="4">
        <f>E9*100/F9</f>
        <v>63800</v>
      </c>
      <c r="E9" s="4">
        <f>'[1]τελικο προγραμμα'!$G$24</f>
        <v>44660</v>
      </c>
      <c r="F9" s="5">
        <v>70</v>
      </c>
      <c r="G9" s="23" t="s">
        <v>36</v>
      </c>
      <c r="H9" s="6" t="s">
        <v>12</v>
      </c>
      <c r="K9" s="24"/>
    </row>
    <row r="10" spans="1:13">
      <c r="A10" s="33"/>
      <c r="B10" s="25" t="s">
        <v>34</v>
      </c>
      <c r="C10" s="25"/>
      <c r="D10" s="4"/>
      <c r="E10" s="4"/>
      <c r="F10" s="5"/>
      <c r="G10" s="7"/>
      <c r="H10" s="6"/>
    </row>
    <row r="11" spans="1:13" ht="100.5" customHeight="1">
      <c r="A11" s="33"/>
      <c r="B11" s="10" t="s">
        <v>21</v>
      </c>
      <c r="C11" s="10" t="s">
        <v>14</v>
      </c>
      <c r="D11" s="4">
        <f>E11*100/F11</f>
        <v>143599.06666666668</v>
      </c>
      <c r="E11" s="4">
        <v>86159.44</v>
      </c>
      <c r="F11" s="5">
        <v>60</v>
      </c>
      <c r="G11" s="11" t="s">
        <v>22</v>
      </c>
      <c r="H11" s="6" t="s">
        <v>12</v>
      </c>
      <c r="K11" s="2"/>
      <c r="L11" s="2"/>
      <c r="M11" s="2"/>
    </row>
    <row r="12" spans="1:13" ht="100.5" customHeight="1">
      <c r="A12" s="33"/>
      <c r="B12" s="10" t="s">
        <v>33</v>
      </c>
      <c r="C12" s="11" t="s">
        <v>31</v>
      </c>
      <c r="D12" s="4">
        <f>E12*100/F12</f>
        <v>139277.66666666669</v>
      </c>
      <c r="E12" s="4">
        <v>83566.600000000006</v>
      </c>
      <c r="F12" s="5">
        <v>60</v>
      </c>
      <c r="G12" s="11" t="s">
        <v>22</v>
      </c>
      <c r="H12" s="6"/>
      <c r="K12" s="2"/>
      <c r="L12" s="2"/>
      <c r="M12" s="2"/>
    </row>
    <row r="13" spans="1:13">
      <c r="A13" s="16"/>
      <c r="B13" s="10"/>
      <c r="C13" s="18" t="s">
        <v>13</v>
      </c>
      <c r="D13" s="9">
        <f>SUM(D9:D12)</f>
        <v>346676.7333333334</v>
      </c>
      <c r="E13" s="9">
        <f>SUM(E9:E12)</f>
        <v>214386.04</v>
      </c>
      <c r="F13" s="5"/>
      <c r="G13" s="7"/>
      <c r="H13" s="6"/>
    </row>
    <row r="14" spans="1:13" ht="23.4">
      <c r="A14" s="16" t="s">
        <v>23</v>
      </c>
      <c r="B14" s="10" t="s">
        <v>24</v>
      </c>
      <c r="C14" s="10" t="s">
        <v>25</v>
      </c>
      <c r="D14" s="4">
        <f>E14*100/F14</f>
        <v>157049.78</v>
      </c>
      <c r="E14" s="4">
        <v>157049.78</v>
      </c>
      <c r="F14" s="5">
        <v>100</v>
      </c>
      <c r="G14" s="7" t="s">
        <v>26</v>
      </c>
      <c r="H14" s="6" t="s">
        <v>12</v>
      </c>
    </row>
    <row r="15" spans="1:13">
      <c r="A15" s="16"/>
      <c r="B15" s="10"/>
      <c r="C15" s="18" t="s">
        <v>13</v>
      </c>
      <c r="D15" s="9">
        <f>SUM(D14:D14)</f>
        <v>157049.78</v>
      </c>
      <c r="E15" s="9">
        <f>SUM(E14:E14)</f>
        <v>157049.78</v>
      </c>
      <c r="F15" s="5"/>
      <c r="G15" s="7"/>
      <c r="H15" s="6"/>
    </row>
    <row r="16" spans="1:13" ht="137.4">
      <c r="A16" s="16" t="s">
        <v>27</v>
      </c>
      <c r="B16" s="10" t="s">
        <v>28</v>
      </c>
      <c r="C16" s="10" t="s">
        <v>29</v>
      </c>
      <c r="D16" s="4">
        <f>E16</f>
        <v>293000</v>
      </c>
      <c r="E16" s="4">
        <f>'[1]τελικο προγραμμα'!$G$38</f>
        <v>293000</v>
      </c>
      <c r="F16" s="5">
        <v>100</v>
      </c>
      <c r="G16" s="23" t="s">
        <v>36</v>
      </c>
      <c r="H16" s="6" t="s">
        <v>12</v>
      </c>
    </row>
    <row r="17" spans="1:8">
      <c r="A17" s="16"/>
      <c r="B17" s="10"/>
      <c r="C17" s="18" t="s">
        <v>13</v>
      </c>
      <c r="D17" s="9">
        <f>SUM(D16:D16)</f>
        <v>293000</v>
      </c>
      <c r="E17" s="9">
        <f>SUM(E16:E16)</f>
        <v>293000</v>
      </c>
      <c r="F17" s="21"/>
      <c r="G17" s="8"/>
      <c r="H17" s="8"/>
    </row>
    <row r="18" spans="1:8">
      <c r="A18" s="10"/>
      <c r="B18" s="10"/>
      <c r="C18" s="18" t="s">
        <v>30</v>
      </c>
      <c r="D18" s="9">
        <f>D17+D15+D13+D7+D5</f>
        <v>1835025.4733333332</v>
      </c>
      <c r="E18" s="9">
        <f>E17+E15+E13+E7+E5</f>
        <v>1220159.71</v>
      </c>
      <c r="F18" s="21"/>
      <c r="G18" s="8"/>
      <c r="H18" s="8"/>
    </row>
    <row r="19" spans="1:8">
      <c r="E19" s="2">
        <f>E18*0.95</f>
        <v>1159151.7245</v>
      </c>
    </row>
    <row r="20" spans="1:8">
      <c r="E20" s="2">
        <f>E18*0.05</f>
        <v>61007.985500000003</v>
      </c>
    </row>
    <row r="21" spans="1:8">
      <c r="E21" s="3">
        <f>D18-E18</f>
        <v>614865.76333333319</v>
      </c>
      <c r="F21" s="2">
        <f>E18*0.95</f>
        <v>1159151.7245</v>
      </c>
    </row>
    <row r="22" spans="1:8">
      <c r="D22" s="3">
        <f>D18-E18</f>
        <v>614865.76333333319</v>
      </c>
      <c r="F22" s="3">
        <f>E18-F21</f>
        <v>61007.985499999952</v>
      </c>
    </row>
    <row r="23" spans="1:8">
      <c r="F23" s="2">
        <f>SUM(F21:F22)</f>
        <v>1220159.71</v>
      </c>
    </row>
  </sheetData>
  <mergeCells count="12">
    <mergeCell ref="B8:C8"/>
    <mergeCell ref="A9:A12"/>
    <mergeCell ref="B10:C10"/>
    <mergeCell ref="A1:H1"/>
    <mergeCell ref="A3:A4"/>
    <mergeCell ref="B3:B4"/>
    <mergeCell ref="C3:C4"/>
    <mergeCell ref="D3:D4"/>
    <mergeCell ref="E3:E4"/>
    <mergeCell ref="F3:F4"/>
    <mergeCell ref="G3:G4"/>
    <mergeCell ref="H3:H4"/>
  </mergeCells>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4"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Φύλλο1 (2)</vt:lpstr>
      <vt:lpstr>Φύλλοneo</vt:lpstr>
      <vt:lpstr>Φύλλο2</vt:lpstr>
      <vt:lpstr>Φύλλο3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nikos</cp:lastModifiedBy>
  <cp:lastPrinted>2014-12-18T12:00:47Z</cp:lastPrinted>
  <dcterms:created xsi:type="dcterms:W3CDTF">1997-01-24T12:53:32Z</dcterms:created>
  <dcterms:modified xsi:type="dcterms:W3CDTF">2015-02-18T14:31:48Z</dcterms:modified>
</cp:coreProperties>
</file>